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3F0394AD-A9EA-4DD7-AB0C-CA17D81234D3}" xr6:coauthVersionLast="47" xr6:coauthVersionMax="47" xr10:uidLastSave="{00000000-0000-0000-0000-000000000000}"/>
  <bookViews>
    <workbookView xWindow="-16457" yWindow="0" windowWidth="16457" windowHeight="17914" xr2:uid="{BBF03938-015D-49C0-98E1-AE47755E8F7D}"/>
  </bookViews>
  <sheets>
    <sheet name="Flags for pk3ds" sheetId="1" r:id="rId1"/>
    <sheet name="Code Edits" sheetId="2" r:id="rId2"/>
  </sheets>
  <calcPr calcId="191029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B17" i="1"/>
  <c r="B13" i="1"/>
  <c r="B10" i="1"/>
  <c r="B9" i="1"/>
  <c r="F4" i="2"/>
  <c r="G4" i="2"/>
  <c r="J4" i="2"/>
  <c r="A6" i="2"/>
  <c r="F8" i="2"/>
  <c r="G8" i="2" s="1"/>
  <c r="J8" i="2" s="1"/>
  <c r="A10" i="2"/>
  <c r="F12" i="2"/>
  <c r="J12" i="2" s="1"/>
  <c r="G12" i="2"/>
  <c r="A14" i="2"/>
  <c r="A15" i="2" s="1"/>
  <c r="A16" i="2" s="1"/>
  <c r="A17" i="2" s="1"/>
  <c r="F19" i="2"/>
  <c r="G19" i="2"/>
  <c r="J19" i="2"/>
  <c r="A21" i="2"/>
  <c r="A22" i="2" s="1"/>
  <c r="A23" i="2" s="1"/>
  <c r="A24" i="2" s="1"/>
</calcChain>
</file>

<file path=xl/sharedStrings.xml><?xml version="1.0" encoding="utf-8"?>
<sst xmlns="http://schemas.openxmlformats.org/spreadsheetml/2006/main" count="94" uniqueCount="77">
  <si>
    <t>Flag name in pk3ds</t>
  </si>
  <si>
    <t>Property</t>
  </si>
  <si>
    <t>Dancer</t>
  </si>
  <si>
    <t>F18</t>
  </si>
  <si>
    <t>Slicing</t>
  </si>
  <si>
    <t>F19</t>
  </si>
  <si>
    <t>Biting</t>
  </si>
  <si>
    <t>F20</t>
  </si>
  <si>
    <t>Bullet</t>
  </si>
  <si>
    <t>F21</t>
  </si>
  <si>
    <t>Mega Launcher</t>
  </si>
  <si>
    <t>F22</t>
  </si>
  <si>
    <t>Wind</t>
  </si>
  <si>
    <t>F23</t>
  </si>
  <si>
    <t>Light</t>
  </si>
  <si>
    <t>Light (F23)</t>
  </si>
  <si>
    <t>Wind (F22)</t>
  </si>
  <si>
    <t>b 0x000DB180</t>
  </si>
  <si>
    <t>040000EA</t>
  </si>
  <si>
    <t>beq 0x000DB190</t>
  </si>
  <si>
    <t>0900000A</t>
  </si>
  <si>
    <t>cmp r0, 0x0</t>
  </si>
  <si>
    <t>000050E3</t>
  </si>
  <si>
    <t>bl 0x000001E8</t>
  </si>
  <si>
    <t>2194FCEB</t>
  </si>
  <si>
    <t>mov r1, 0x14</t>
  </si>
  <si>
    <t>1410A0E3</t>
  </si>
  <si>
    <t>000DB158</t>
  </si>
  <si>
    <t>Copy</t>
  </si>
  <si>
    <t>Mega Launcher (use unique list, flag F21)</t>
  </si>
  <si>
    <t>mov r1, 0x13</t>
  </si>
  <si>
    <t>1310A0E3</t>
  </si>
  <si>
    <t>Mega Launcher (use same list as Bulletproof, Flag F20)</t>
  </si>
  <si>
    <t>b 0x000001E8</t>
  </si>
  <si>
    <t>D425FDEA</t>
  </si>
  <si>
    <t>000B6A8C</t>
  </si>
  <si>
    <t>Bulletproof (F20)</t>
  </si>
  <si>
    <t>AC25FDEA</t>
  </si>
  <si>
    <t>mov r1, 0x12</t>
  </si>
  <si>
    <t>1210A0E3</t>
  </si>
  <si>
    <t>000B6B2C</t>
  </si>
  <si>
    <t>Strong Jaw (F19)</t>
  </si>
  <si>
    <t>Sharpness (F18)</t>
  </si>
  <si>
    <t>ARM instruction</t>
  </si>
  <si>
    <t>Hex</t>
  </si>
  <si>
    <t>Address</t>
  </si>
  <si>
    <t>through here is vanilla</t>
  </si>
  <si>
    <t>Makes Contact</t>
  </si>
  <si>
    <t>Charge</t>
  </si>
  <si>
    <t>Recharge</t>
  </si>
  <si>
    <t>Protect</t>
  </si>
  <si>
    <t>Reflectable</t>
  </si>
  <si>
    <t>Snatch</t>
  </si>
  <si>
    <t>Mirror</t>
  </si>
  <si>
    <t>Punch</t>
  </si>
  <si>
    <t>Sound</t>
  </si>
  <si>
    <t>Gravity</t>
  </si>
  <si>
    <t>Defrost</t>
  </si>
  <si>
    <t>Distance Triple</t>
  </si>
  <si>
    <t>Heal</t>
  </si>
  <si>
    <t>IgnoreSubstitute</t>
  </si>
  <si>
    <t>MakesContact</t>
  </si>
  <si>
    <t>FailSkyBattle</t>
  </si>
  <si>
    <t>AnimateAlly</t>
  </si>
  <si>
    <t>Has Charge Turn</t>
  </si>
  <si>
    <t>Requires Recharge Turn</t>
  </si>
  <si>
    <t>Stopped by Protect</t>
  </si>
  <si>
    <t>Triggers Magic Coat and Magic Bounce</t>
  </si>
  <si>
    <t>Affected by Snatch</t>
  </si>
  <si>
    <t>Mirror Move can copy</t>
  </si>
  <si>
    <t>Caused to fail by Gravity</t>
  </si>
  <si>
    <t>Defrosts self when used while Frozen</t>
  </si>
  <si>
    <t>Is affected by Triage, Heal Block, etc.</t>
  </si>
  <si>
    <t>Ignores Substitute</t>
  </si>
  <si>
    <t>Fails in Sky Battles</t>
  </si>
  <si>
    <t>F24</t>
  </si>
  <si>
    <t>Can't use twice in a 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</si>
</sst>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quotePrefix="1"/>
    <xf numFmtId="0" fontId="0" fillId="0" borderId="0" xfId="0" applyAlignment="1">
      <alignment shrinkToFi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60902-DB6B-461F-AE22-2E44A56B1B4D}">
  <dimension ref="A1:D25"/>
  <sheetViews>
    <sheetView tabSelected="1" workbookViewId="0">
      <selection activeCell="C25" sqref="C25"/>
    </sheetView>
  </sheetViews>
  <sheetFormatPr defaultRowHeight="14.15"/>
  <cols>
    <col min="1" max="1" width="18.140625" bestFit="1" customWidth="1"/>
    <col min="2" max="2" width="33.5703125" bestFit="1" customWidth="1"/>
    <col min="3" max="3" width="4" bestFit="1" customWidth="1"/>
    <col min="4" max="4" width="18.85546875" bestFit="1" customWidth="1"/>
  </cols>
  <sheetData>
    <row r="1" spans="1:3">
      <c r="A1" s="1" t="s">
        <v>0</v>
      </c>
      <c r="B1" s="1" t="s">
        <v>1</v>
      </c>
      <c r="C1" t="s">
        <v>44</v>
      </c>
    </row>
    <row r="2" spans="1:3">
      <c r="A2" s="4" t="s">
        <v>61</v>
      </c>
      <c r="B2" s="4" t="s">
        <v>47</v>
      </c>
      <c r="C2" t="str">
        <f>DEC2HEX(ROW(C2)-2,2)</f>
        <v>00</v>
      </c>
    </row>
    <row r="3" spans="1:3">
      <c r="A3" s="4" t="s">
        <v>48</v>
      </c>
      <c r="B3" s="4" t="s">
        <v>64</v>
      </c>
      <c r="C3" t="str">
        <f t="shared" ref="C3:C25" si="0">DEC2HEX(ROW(C3)-2,2)</f>
        <v>01</v>
      </c>
    </row>
    <row r="4" spans="1:3">
      <c r="A4" s="4" t="s">
        <v>49</v>
      </c>
      <c r="B4" s="4" t="s">
        <v>65</v>
      </c>
      <c r="C4" t="str">
        <f t="shared" si="0"/>
        <v>02</v>
      </c>
    </row>
    <row r="5" spans="1:3">
      <c r="A5" s="4" t="s">
        <v>50</v>
      </c>
      <c r="B5" s="4" t="s">
        <v>66</v>
      </c>
      <c r="C5" t="str">
        <f t="shared" si="0"/>
        <v>03</v>
      </c>
    </row>
    <row r="6" spans="1:3">
      <c r="A6" s="4" t="s">
        <v>51</v>
      </c>
      <c r="B6" s="4" t="s">
        <v>67</v>
      </c>
      <c r="C6" t="str">
        <f t="shared" si="0"/>
        <v>04</v>
      </c>
    </row>
    <row r="7" spans="1:3">
      <c r="A7" s="4" t="s">
        <v>52</v>
      </c>
      <c r="B7" s="4" t="s">
        <v>68</v>
      </c>
      <c r="C7" t="str">
        <f t="shared" si="0"/>
        <v>05</v>
      </c>
    </row>
    <row r="8" spans="1:3">
      <c r="A8" s="4" t="s">
        <v>53</v>
      </c>
      <c r="B8" s="4" t="s">
        <v>69</v>
      </c>
      <c r="C8" t="str">
        <f t="shared" si="0"/>
        <v>06</v>
      </c>
    </row>
    <row r="9" spans="1:3">
      <c r="A9" s="4" t="s">
        <v>54</v>
      </c>
      <c r="B9" s="4" t="str">
        <f t="shared" ref="B4:B17" si="1">A9</f>
        <v>Punch</v>
      </c>
      <c r="C9" t="str">
        <f t="shared" si="0"/>
        <v>07</v>
      </c>
    </row>
    <row r="10" spans="1:3">
      <c r="A10" s="4" t="s">
        <v>55</v>
      </c>
      <c r="B10" s="4" t="str">
        <f t="shared" si="1"/>
        <v>Sound</v>
      </c>
      <c r="C10" t="str">
        <f t="shared" si="0"/>
        <v>08</v>
      </c>
    </row>
    <row r="11" spans="1:3">
      <c r="A11" s="4" t="s">
        <v>56</v>
      </c>
      <c r="B11" s="4" t="s">
        <v>70</v>
      </c>
      <c r="C11" t="str">
        <f t="shared" si="0"/>
        <v>09</v>
      </c>
    </row>
    <row r="12" spans="1:3">
      <c r="A12" s="4" t="s">
        <v>57</v>
      </c>
      <c r="B12" s="4" t="s">
        <v>71</v>
      </c>
      <c r="C12" t="str">
        <f t="shared" si="0"/>
        <v>0A</v>
      </c>
    </row>
    <row r="13" spans="1:3">
      <c r="A13" s="4" t="s">
        <v>58</v>
      </c>
      <c r="B13" s="4" t="str">
        <f t="shared" si="1"/>
        <v>Distance Triple</v>
      </c>
      <c r="C13" t="str">
        <f t="shared" si="0"/>
        <v>0B</v>
      </c>
    </row>
    <row r="14" spans="1:3">
      <c r="A14" s="4" t="s">
        <v>59</v>
      </c>
      <c r="B14" s="4" t="s">
        <v>72</v>
      </c>
      <c r="C14" t="str">
        <f t="shared" si="0"/>
        <v>0C</v>
      </c>
    </row>
    <row r="15" spans="1:3">
      <c r="A15" s="4" t="s">
        <v>60</v>
      </c>
      <c r="B15" s="4" t="s">
        <v>73</v>
      </c>
      <c r="C15" t="str">
        <f t="shared" si="0"/>
        <v>0D</v>
      </c>
    </row>
    <row r="16" spans="1:3">
      <c r="A16" s="4" t="s">
        <v>62</v>
      </c>
      <c r="B16" s="4" t="s">
        <v>74</v>
      </c>
      <c r="C16" t="str">
        <f t="shared" si="0"/>
        <v>0E</v>
      </c>
    </row>
    <row r="17" spans="1:4">
      <c r="A17" s="4" t="s">
        <v>63</v>
      </c>
      <c r="B17" s="4" t="str">
        <f t="shared" si="1"/>
        <v>AnimateAlly</v>
      </c>
      <c r="C17" t="str">
        <f t="shared" si="0"/>
        <v>0F</v>
      </c>
    </row>
    <row r="18" spans="1:4">
      <c r="A18" t="s">
        <v>2</v>
      </c>
      <c r="B18" t="s">
        <v>2</v>
      </c>
      <c r="C18" t="str">
        <f t="shared" si="0"/>
        <v>10</v>
      </c>
      <c r="D18" t="s">
        <v>46</v>
      </c>
    </row>
    <row r="19" spans="1:4">
      <c r="A19" t="s">
        <v>3</v>
      </c>
      <c r="B19" t="s">
        <v>4</v>
      </c>
      <c r="C19" t="str">
        <f t="shared" si="0"/>
        <v>11</v>
      </c>
    </row>
    <row r="20" spans="1:4">
      <c r="A20" t="s">
        <v>5</v>
      </c>
      <c r="B20" t="s">
        <v>6</v>
      </c>
      <c r="C20" t="str">
        <f t="shared" si="0"/>
        <v>12</v>
      </c>
    </row>
    <row r="21" spans="1:4">
      <c r="A21" t="s">
        <v>7</v>
      </c>
      <c r="B21" t="s">
        <v>8</v>
      </c>
      <c r="C21" t="str">
        <f t="shared" si="0"/>
        <v>13</v>
      </c>
    </row>
    <row r="22" spans="1:4">
      <c r="A22" t="s">
        <v>9</v>
      </c>
      <c r="B22" t="s">
        <v>10</v>
      </c>
      <c r="C22" t="str">
        <f t="shared" si="0"/>
        <v>14</v>
      </c>
    </row>
    <row r="23" spans="1:4">
      <c r="A23" t="s">
        <v>11</v>
      </c>
      <c r="B23" t="s">
        <v>12</v>
      </c>
      <c r="C23" t="str">
        <f t="shared" si="0"/>
        <v>15</v>
      </c>
    </row>
    <row r="24" spans="1:4">
      <c r="A24" t="s">
        <v>13</v>
      </c>
      <c r="B24" t="s">
        <v>14</v>
      </c>
      <c r="C24" t="str">
        <f t="shared" si="0"/>
        <v>16</v>
      </c>
    </row>
    <row r="25" spans="1:4">
      <c r="A25" t="s">
        <v>75</v>
      </c>
      <c r="B25" t="s">
        <v>76</v>
      </c>
      <c r="C25" t="str">
        <f t="shared" si="0"/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AED95-5E0B-44D6-8927-6522DDABD5D4}">
  <dimension ref="A1:J58"/>
  <sheetViews>
    <sheetView workbookViewId="0">
      <pane ySplit="1" topLeftCell="A2" activePane="bottomLeft" state="frozen"/>
      <selection pane="bottomLeft" activeCell="D3" sqref="D3"/>
    </sheetView>
  </sheetViews>
  <sheetFormatPr defaultRowHeight="14.15"/>
  <cols>
    <col min="1" max="1" width="10.28515625" customWidth="1"/>
    <col min="2" max="2" width="8.92578125" bestFit="1" customWidth="1"/>
    <col min="3" max="3" width="16.640625" customWidth="1"/>
  </cols>
  <sheetData>
    <row r="1" spans="1:10">
      <c r="A1" s="1" t="s">
        <v>45</v>
      </c>
      <c r="B1" s="1" t="s">
        <v>44</v>
      </c>
      <c r="C1" s="1" t="s">
        <v>43</v>
      </c>
    </row>
    <row r="2" spans="1:10">
      <c r="A2" s="1" t="s">
        <v>42</v>
      </c>
    </row>
    <row r="4" spans="1:10">
      <c r="A4" s="1" t="s">
        <v>41</v>
      </c>
      <c r="E4" t="s">
        <v>28</v>
      </c>
      <c r="F4" s="3" t="str">
        <f>_xlfn.CONCAT(B5:B6)</f>
        <v>1210A0E3AC25FDEA</v>
      </c>
      <c r="G4" t="str">
        <f>_xlfn.CONCAT("to the 0x",DEC2HEX(LEN(F4)/2)," bytes starting at 0x",A5)</f>
        <v>to the 0x8 bytes starting at 0x000B6B2C</v>
      </c>
      <c r="J4" t="str">
        <f>_xlfn.TEXTJOIN(" ",TRUE,E4:H4)</f>
        <v>Copy 1210A0E3AC25FDEA to the 0x8 bytes starting at 0x000B6B2C</v>
      </c>
    </row>
    <row r="5" spans="1:10">
      <c r="A5" s="2" t="s">
        <v>40</v>
      </c>
      <c r="B5" s="2" t="s">
        <v>39</v>
      </c>
      <c r="C5" t="s">
        <v>38</v>
      </c>
    </row>
    <row r="6" spans="1:10">
      <c r="A6" t="str">
        <f>DEC2HEX(HEX2DEC(A5)+4,8)</f>
        <v>000B6B30</v>
      </c>
      <c r="B6" t="s">
        <v>37</v>
      </c>
      <c r="C6" t="s">
        <v>33</v>
      </c>
    </row>
    <row r="7" spans="1:10">
      <c r="B7" s="2"/>
    </row>
    <row r="8" spans="1:10">
      <c r="A8" s="1" t="s">
        <v>36</v>
      </c>
      <c r="E8" t="s">
        <v>28</v>
      </c>
      <c r="F8" s="3" t="str">
        <f>_xlfn.CONCAT(B9:B10)</f>
        <v>1310A0E3D425FDEA</v>
      </c>
      <c r="G8" t="str">
        <f>_xlfn.CONCAT("to the 0x",DEC2HEX(LEN(F8)/2)," bytes starting at 0x",A9)</f>
        <v>to the 0x8 bytes starting at 0x000B6A8C</v>
      </c>
      <c r="J8" t="str">
        <f>_xlfn.TEXTJOIN(" ",TRUE,E8:H8)</f>
        <v>Copy 1310A0E3D425FDEA to the 0x8 bytes starting at 0x000B6A8C</v>
      </c>
    </row>
    <row r="9" spans="1:10">
      <c r="A9" s="2" t="s">
        <v>35</v>
      </c>
      <c r="B9" s="2" t="s">
        <v>31</v>
      </c>
      <c r="C9" t="s">
        <v>30</v>
      </c>
    </row>
    <row r="10" spans="1:10">
      <c r="A10" t="str">
        <f>DEC2HEX(HEX2DEC(A9)+4,8)</f>
        <v>000B6A90</v>
      </c>
      <c r="B10" t="s">
        <v>34</v>
      </c>
      <c r="C10" t="s">
        <v>33</v>
      </c>
    </row>
    <row r="11" spans="1:10">
      <c r="B11" s="2"/>
    </row>
    <row r="12" spans="1:10">
      <c r="A12" s="1" t="s">
        <v>32</v>
      </c>
      <c r="E12" t="s">
        <v>28</v>
      </c>
      <c r="F12" s="3" t="str">
        <f>_xlfn.CONCAT(B13:B17)</f>
        <v>1310A0E32194FCEB000050E30900000A040000EA</v>
      </c>
      <c r="G12" t="str">
        <f>_xlfn.CONCAT("to the 0x",DEC2HEX(LEN(F12)/2)," bytes starting at 0x",A13)</f>
        <v>to the 0x14 bytes starting at 0x000DB158</v>
      </c>
      <c r="J12" t="str">
        <f>_xlfn.TEXTJOIN(" ",TRUE,E12:H12)</f>
        <v>Copy 1310A0E32194FCEB000050E30900000A040000EA to the 0x14 bytes starting at 0x000DB158</v>
      </c>
    </row>
    <row r="13" spans="1:10">
      <c r="A13" s="2" t="s">
        <v>27</v>
      </c>
      <c r="B13" s="2" t="s">
        <v>31</v>
      </c>
      <c r="C13" t="s">
        <v>30</v>
      </c>
    </row>
    <row r="14" spans="1:10">
      <c r="A14" t="str">
        <f>DEC2HEX(HEX2DEC(A13)+4,8)</f>
        <v>000DB15C</v>
      </c>
      <c r="B14" t="s">
        <v>24</v>
      </c>
      <c r="C14" t="s">
        <v>23</v>
      </c>
    </row>
    <row r="15" spans="1:10">
      <c r="A15" t="str">
        <f>DEC2HEX(HEX2DEC(A14)+4,8)</f>
        <v>000DB160</v>
      </c>
      <c r="B15" s="2" t="s">
        <v>22</v>
      </c>
      <c r="C15" t="s">
        <v>21</v>
      </c>
    </row>
    <row r="16" spans="1:10">
      <c r="A16" t="str">
        <f>DEC2HEX(HEX2DEC(A15)+4,8)</f>
        <v>000DB164</v>
      </c>
      <c r="B16" t="s">
        <v>20</v>
      </c>
      <c r="C16" t="s">
        <v>19</v>
      </c>
    </row>
    <row r="17" spans="1:10">
      <c r="A17" t="str">
        <f>DEC2HEX(HEX2DEC(A16)+4,8)</f>
        <v>000DB168</v>
      </c>
      <c r="B17" t="s">
        <v>18</v>
      </c>
      <c r="C17" t="s">
        <v>17</v>
      </c>
    </row>
    <row r="18" spans="1:10">
      <c r="B18" s="2"/>
    </row>
    <row r="19" spans="1:10">
      <c r="A19" s="1" t="s">
        <v>29</v>
      </c>
      <c r="E19" t="s">
        <v>28</v>
      </c>
      <c r="F19" s="3" t="str">
        <f>_xlfn.CONCAT(B20:B24)</f>
        <v>1410A0E32194FCEB000050E30900000A040000EA</v>
      </c>
      <c r="G19" t="str">
        <f>_xlfn.CONCAT("to the 0x",DEC2HEX(LEN(F19)/2)," bytes starting at 0x",A20)</f>
        <v>to the 0x14 bytes starting at 0x000DB158</v>
      </c>
      <c r="J19" t="str">
        <f>_xlfn.TEXTJOIN(" ",TRUE,E19:H19)</f>
        <v>Copy 1410A0E32194FCEB000050E30900000A040000EA to the 0x14 bytes starting at 0x000DB158</v>
      </c>
    </row>
    <row r="20" spans="1:10">
      <c r="A20" s="2" t="s">
        <v>27</v>
      </c>
      <c r="B20" s="2" t="s">
        <v>26</v>
      </c>
      <c r="C20" t="s">
        <v>25</v>
      </c>
    </row>
    <row r="21" spans="1:10">
      <c r="A21" t="str">
        <f>DEC2HEX(HEX2DEC(A20)+4,8)</f>
        <v>000DB15C</v>
      </c>
      <c r="B21" t="s">
        <v>24</v>
      </c>
      <c r="C21" t="s">
        <v>23</v>
      </c>
    </row>
    <row r="22" spans="1:10">
      <c r="A22" t="str">
        <f>DEC2HEX(HEX2DEC(A21)+4,8)</f>
        <v>000DB160</v>
      </c>
      <c r="B22" s="2" t="s">
        <v>22</v>
      </c>
      <c r="C22" t="s">
        <v>21</v>
      </c>
    </row>
    <row r="23" spans="1:10">
      <c r="A23" t="str">
        <f>DEC2HEX(HEX2DEC(A22)+4,8)</f>
        <v>000DB164</v>
      </c>
      <c r="B23" t="s">
        <v>20</v>
      </c>
      <c r="C23" t="s">
        <v>19</v>
      </c>
    </row>
    <row r="24" spans="1:10">
      <c r="A24" t="str">
        <f>DEC2HEX(HEX2DEC(A23)+4,8)</f>
        <v>000DB168</v>
      </c>
      <c r="B24" t="s">
        <v>18</v>
      </c>
      <c r="C24" t="s">
        <v>17</v>
      </c>
    </row>
    <row r="25" spans="1:10">
      <c r="B25" s="2"/>
    </row>
    <row r="26" spans="1:10">
      <c r="A26" s="1" t="s">
        <v>16</v>
      </c>
    </row>
    <row r="27" spans="1:10">
      <c r="A27" s="2"/>
      <c r="B27" s="2"/>
    </row>
    <row r="28" spans="1:10">
      <c r="A28" s="1" t="s">
        <v>15</v>
      </c>
    </row>
    <row r="29" spans="1:10">
      <c r="B29" s="2"/>
    </row>
    <row r="30" spans="1:10">
      <c r="B30" s="2"/>
    </row>
    <row r="35" spans="2:2">
      <c r="B35" s="2"/>
    </row>
    <row r="41" spans="2:2">
      <c r="B41" s="2"/>
    </row>
    <row r="49" spans="2:2">
      <c r="B49" s="2"/>
    </row>
    <row r="53" spans="2:2">
      <c r="B53" s="2"/>
    </row>
    <row r="58" spans="2:2">
      <c r="B5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Flags for pk3ds</vt:lpstr>
      <vt:lpstr>Code Edits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2025-07-11T21:15:26Z</dcterms:created>
  <dcterms:modified xsi:type="dcterms:W3CDTF">2026-04-10T02:59:49Z</dcterms:modified>
</cp:coreProperties>
</file>